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4" i="1" l="1"/>
  <c r="L4" i="1" s="1"/>
  <c r="N4" i="1" s="1"/>
  <c r="J3" i="1"/>
  <c r="L3" i="1" s="1"/>
  <c r="N3" i="1" s="1"/>
  <c r="I4" i="1"/>
  <c r="K4" i="1" s="1"/>
  <c r="M4" i="1" s="1"/>
  <c r="I3" i="1"/>
  <c r="K3" i="1" s="1"/>
  <c r="M3" i="1" s="1"/>
</calcChain>
</file>

<file path=xl/sharedStrings.xml><?xml version="1.0" encoding="utf-8"?>
<sst xmlns="http://schemas.openxmlformats.org/spreadsheetml/2006/main" count="18" uniqueCount="10">
  <si>
    <t>Workers</t>
  </si>
  <si>
    <t>Investors</t>
  </si>
  <si>
    <t>US</t>
  </si>
  <si>
    <t>G6</t>
  </si>
  <si>
    <t>Autarky</t>
  </si>
  <si>
    <t>Mobility</t>
  </si>
  <si>
    <t>beta</t>
  </si>
  <si>
    <t>log(alfa)</t>
  </si>
  <si>
    <t>alfa</t>
  </si>
  <si>
    <t>Gains (Percent)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</si>
</sst>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A4" sqref="A4"/>
    </sheetView>
  </sheetViews>
  <sheetFormatPr defaultRowHeight="15" x14ac:dyDescent="0.25"/>
  <cols>
    <col min="1" max="1" width="15.85546875" customWidth="1"/>
  </cols>
  <sheetData>
    <row r="1" spans="1:14" s="2" customFormat="1" x14ac:dyDescent="0.25">
      <c r="B1" s="6" t="s">
        <v>4</v>
      </c>
      <c r="C1" s="6"/>
      <c r="D1" s="6" t="s">
        <v>5</v>
      </c>
      <c r="E1" s="6"/>
      <c r="I1" s="7" t="s">
        <v>7</v>
      </c>
      <c r="J1" s="7"/>
      <c r="K1" s="7" t="s">
        <v>8</v>
      </c>
      <c r="L1" s="7"/>
      <c r="M1" s="7" t="s">
        <v>9</v>
      </c>
      <c r="N1" s="7"/>
    </row>
    <row r="2" spans="1:14" s="2" customFormat="1" x14ac:dyDescent="0.25">
      <c r="B2" s="1" t="s">
        <v>2</v>
      </c>
      <c r="C2" s="1" t="s">
        <v>3</v>
      </c>
      <c r="D2" s="1" t="s">
        <v>2</v>
      </c>
      <c r="E2" s="1" t="s">
        <v>3</v>
      </c>
      <c r="G2" s="1" t="s">
        <v>6</v>
      </c>
      <c r="I2" s="1" t="s">
        <v>2</v>
      </c>
      <c r="J2" s="4" t="s">
        <v>3</v>
      </c>
      <c r="K2" s="1" t="s">
        <v>2</v>
      </c>
      <c r="L2" s="4" t="s">
        <v>3</v>
      </c>
      <c r="M2" s="1" t="s">
        <v>2</v>
      </c>
      <c r="N2" s="4" t="s">
        <v>3</v>
      </c>
    </row>
    <row r="3" spans="1:14" x14ac:dyDescent="0.25">
      <c r="A3" s="2" t="s">
        <v>0</v>
      </c>
      <c r="B3" s="3">
        <v>-82.370526514919305</v>
      </c>
      <c r="C3" s="3">
        <v>-82.323486433463501</v>
      </c>
      <c r="D3" s="3">
        <v>-82.2857560782506</v>
      </c>
      <c r="E3" s="3">
        <v>-82.231446319987796</v>
      </c>
      <c r="G3">
        <v>0.97890009702714997</v>
      </c>
      <c r="I3">
        <f>(1-G3)*(D3-B3)</f>
        <v>1.7886479886758126E-3</v>
      </c>
      <c r="J3">
        <f>(1-G3)*(E3-C3)</f>
        <v>1.9420374639474668E-3</v>
      </c>
      <c r="K3">
        <f>EXP(I3)</f>
        <v>1.0017902485736416</v>
      </c>
      <c r="L3">
        <f t="shared" ref="L3:L4" si="0">EXP(J3)</f>
        <v>1.0019439244400314</v>
      </c>
      <c r="M3" s="5">
        <f>(K3-1)*100</f>
        <v>0.17902485736416285</v>
      </c>
      <c r="N3" s="5">
        <f t="shared" ref="N3:N4" si="1">(L3-1)*100</f>
        <v>0.19439244400314415</v>
      </c>
    </row>
    <row r="4" spans="1:14" x14ac:dyDescent="0.25">
      <c r="A4" s="2" t="s">
        <v>1</v>
      </c>
      <c r="B4" s="3">
        <v>-69.754987750919994</v>
      </c>
      <c r="C4" s="3">
        <v>-69.735781664233102</v>
      </c>
      <c r="D4" s="3">
        <v>-69.788402683796903</v>
      </c>
      <c r="E4" s="3">
        <v>-69.788402683796903</v>
      </c>
      <c r="G4">
        <v>0.95379750218863502</v>
      </c>
      <c r="I4">
        <f>(1-G4)*(D4-B4)</f>
        <v>-1.5438533631122805E-3</v>
      </c>
      <c r="J4">
        <f>(1-G4)*(E4-C4)</f>
        <v>-2.4312225412283328E-3</v>
      </c>
      <c r="K4">
        <f t="shared" ref="K4" si="2">EXP(I4)</f>
        <v>0.99845733776543633</v>
      </c>
      <c r="L4">
        <f t="shared" si="0"/>
        <v>0.99757173048665337</v>
      </c>
      <c r="M4" s="5">
        <f t="shared" ref="M4" si="3">(K4-1)*100</f>
        <v>-0.15426622345636742</v>
      </c>
      <c r="N4" s="5">
        <f t="shared" si="1"/>
        <v>-0.24282695133466259</v>
      </c>
    </row>
  </sheetData>
  <mergeCells count="5">
    <mergeCell ref="B1:C1"/>
    <mergeCell ref="D1:E1"/>
    <mergeCell ref="I1:J1"/>
    <mergeCell ref="K1:L1"/>
    <mergeCell ref="M1:N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USC Marshall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2016-02-14T16:12:39Z</dcterms:created>
  <dcterms:modified xsi:type="dcterms:W3CDTF">2016-02-15T22:38:14Z</dcterms:modified>
</cp:coreProperties>
</file>